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21600" windowHeight="9675"/>
  </bookViews>
  <sheets>
    <sheet name="Лист1" sheetId="1" r:id="rId1"/>
  </sheets>
  <definedNames>
    <definedName name="_xlnm.Print_Titles" localSheetId="0">Лист1!$6:$6</definedName>
    <definedName name="_xlnm.Print_Area" localSheetId="0">Лист1!$A$1:$I$30</definedName>
  </definedNames>
  <calcPr calcId="14562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7" i="1"/>
  <c r="D30" i="1"/>
  <c r="D28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H28" i="1"/>
  <c r="I7" i="1" l="1"/>
  <c r="E28" i="1"/>
  <c r="C28" i="1"/>
  <c r="H30" i="1" l="1"/>
  <c r="E30" i="1" l="1"/>
  <c r="C30" i="1"/>
</calcChain>
</file>

<file path=xl/sharedStrings.xml><?xml version="1.0" encoding="utf-8"?>
<sst xmlns="http://schemas.openxmlformats.org/spreadsheetml/2006/main" count="54" uniqueCount="54">
  <si>
    <t>Код целевой статьи расходов</t>
  </si>
  <si>
    <t>Наименование</t>
  </si>
  <si>
    <t>ИТОГО ПО ПРОГРАММАМ</t>
  </si>
  <si>
    <t>РАСХОДЫ ВСЕГО</t>
  </si>
  <si>
    <t>Темп роста к соответствующему периоду прошлого года, 
%</t>
  </si>
  <si>
    <t xml:space="preserve">Сведения об исполнении бюджета Находкинского городского округа по расходам в разрезе муниципальных программ 
за 1 квартал 2021года 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</si>
  <si>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</si>
  <si>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</si>
  <si>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</si>
  <si>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</si>
  <si>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</si>
  <si>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</si>
  <si>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</si>
  <si>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</si>
  <si>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</si>
  <si>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</si>
  <si>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</si>
  <si>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</si>
  <si>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</si>
  <si>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</si>
  <si>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</si>
  <si>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2500000000</t>
  </si>
  <si>
    <t>2600000000</t>
  </si>
  <si>
    <t>9900000000</t>
  </si>
  <si>
    <t>2800000000</t>
  </si>
  <si>
    <t>Муниципальная программа "Создание и развитие системы газоснабжения Находкинского городского округа на 2015-2017 годы и на период до 2025 года"</t>
  </si>
  <si>
    <t>Муниципальная программа "Переселение граждан из аварийного жилищного фонда Находкинского городского округа" на 2018-2025 годы"</t>
  </si>
  <si>
    <t>по состоянию на 01.10.2024 года</t>
  </si>
  <si>
    <t>% исполнение годового плана по состоянию на 01.10.2024</t>
  </si>
  <si>
    <r>
      <t>Фактически исполнено по состоянию на 01.10.2023</t>
    </r>
    <r>
      <rPr>
        <i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 
 руб.</t>
    </r>
  </si>
  <si>
    <t>Утвержденные бюджетные назначения годовой план на текущий финансовый год,руб.
(Решение Думы Находкинского городского округа от 20.12.2023 № 250-НПА (в ред.от 25.09.2024 № 374-НПА)</t>
  </si>
  <si>
    <t>Фактически исполнено по состоянию на 01.10.2024руб.</t>
  </si>
  <si>
    <t>Муниципальная программа "Информатизация администрации Находкинского городского округа" на 2024-2030 годы</t>
  </si>
  <si>
    <t>Муниципальная программа "Развитие культуры в Находкинском городском округе" на 2019 - 2026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</si>
  <si>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</si>
  <si>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"Развитие образования в Находкинском городском округе" на 2020 - 2024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</si>
  <si>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2018-2025 годы</t>
  </si>
  <si>
    <t>Муниципальная программа "Обеспечение доступным жильем жителей Находкинского городского округа"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</si>
  <si>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2021-2025 годы</t>
  </si>
  <si>
    <t>Муниципальная программа "Защита населения и территории Находкинского городского округа от чрезвычайных ситуаций на 2021-2025 годы 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</si>
  <si>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</si>
  <si>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2025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</si>
  <si>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 и на период до 2025 года</t>
  </si>
  <si>
    <t>Муниципальная программа "Развитие муниципальной службы в администрации Находкинского городского округа на 2023-2027 годы"</t>
  </si>
  <si>
    <t>Муниципальная программа "Противодействие коррупции в Находкинском городском округе на 2023-2027 годы"</t>
  </si>
  <si>
    <t>Муниципальная программа "Управление муниципальными финансами Находкинского городского округа на 2022 - 2026 годы"</t>
  </si>
  <si>
    <t>Муниципальная программа "Формирование современной городской среды Находкинского городского округа" на 2018-2027 годы</t>
  </si>
  <si>
    <t>Муниципальная программа "Благоустройство территорий Находкинского городского округа на 2021-2024 годы"</t>
  </si>
  <si>
    <t>Муниципальная программа "Комплексное развитие сельских территорий Находкинского городского округа на 2021-2024 годы"</t>
  </si>
  <si>
    <t>Муниципальная программа "Поддержка общественных инициатив на территории Находкинского городского округа" на 2022-2026 годы</t>
  </si>
  <si>
    <t>Муниципальная программа "Создание условий для предоставления транспорных услуг населению и организация транспортного обслуживания населения на территории Находкинского городского округа на 2023-2024 годы"</t>
  </si>
  <si>
    <t>Непрограммные направления деятельности органов местного самоуправления</t>
  </si>
  <si>
    <t>Утвержденные бюджетные назначения годовой план на текущий финансовый год,  руб.
(По сводной бюджетной росписи. Действующей на конец отчётного периода (по состоянию на 01.10.2024))</t>
  </si>
  <si>
    <t>% исполнение годового плана по сводной бюджетной росписи по состоянию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</si>
</sst>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0C0C0"/>
        <bgColor indexed="64"/>
      </patternFill>
    </fill>
    <fill>
      <patternFill patternType="solid">
        <fgColor rgb="FFCCCC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6">
    <xf numFmtId="0" fontId="0" fillId="0" borderId="0"/>
    <xf numFmtId="4" fontId="2" fillId="2" borderId="2">
      <alignment horizontal="right" vertical="top" shrinkToFit="1"/>
    </xf>
    <xf numFmtId="0" fontId="3" fillId="0" borderId="0"/>
    <xf numFmtId="0" fontId="2" fillId="0" borderId="0">
      <alignment horizontal="left" vertical="top" wrapText="1"/>
    </xf>
    <xf numFmtId="0" fontId="2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3">
      <alignment horizontal="center" vertical="center" wrapText="1"/>
    </xf>
    <xf numFmtId="0" fontId="2" fillId="0" borderId="2">
      <alignment horizontal="center" vertical="center" shrinkToFit="1"/>
    </xf>
    <xf numFmtId="0" fontId="2" fillId="0" borderId="2">
      <alignment horizontal="left" vertical="top" wrapText="1"/>
    </xf>
    <xf numFmtId="0" fontId="5" fillId="0" borderId="4">
      <alignment horizontal="left"/>
    </xf>
    <xf numFmtId="4" fontId="5" fillId="3" borderId="2">
      <alignment horizontal="right" vertical="top" shrinkToFit="1"/>
    </xf>
    <xf numFmtId="0" fontId="2" fillId="0" borderId="5"/>
    <xf numFmtId="0" fontId="2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4" borderId="0"/>
    <xf numFmtId="0" fontId="5" fillId="0" borderId="2">
      <alignment horizontal="left" vertical="top" wrapText="1"/>
    </xf>
    <xf numFmtId="0" fontId="2" fillId="4" borderId="0">
      <alignment horizontal="center"/>
    </xf>
    <xf numFmtId="4" fontId="2" fillId="0" borderId="2">
      <alignment horizontal="right" vertical="top" shrinkToFit="1"/>
    </xf>
    <xf numFmtId="4" fontId="2" fillId="0" borderId="0">
      <alignment horizontal="right" shrinkToFit="1"/>
    </xf>
    <xf numFmtId="0" fontId="1" fillId="0" borderId="0"/>
    <xf numFmtId="0" fontId="10" fillId="0" borderId="0">
      <alignment horizontal="left"/>
    </xf>
    <xf numFmtId="0" fontId="3" fillId="0" borderId="0"/>
    <xf numFmtId="0" fontId="10" fillId="0" borderId="0">
      <alignment horizontal="left"/>
    </xf>
    <xf numFmtId="0" fontId="3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0" fillId="0" borderId="0">
      <alignment horizontal="left"/>
    </xf>
    <xf numFmtId="0" fontId="3" fillId="0" borderId="0"/>
    <xf numFmtId="0" fontId="2" fillId="5" borderId="0"/>
    <xf numFmtId="0" fontId="12" fillId="6" borderId="0"/>
    <xf numFmtId="0" fontId="2" fillId="0" borderId="0">
      <alignment horizontal="left" vertical="top" wrapText="1"/>
    </xf>
    <xf numFmtId="0" fontId="12" fillId="0" borderId="0">
      <alignment horizontal="left" vertical="top" wrapText="1"/>
    </xf>
    <xf numFmtId="0" fontId="2" fillId="0" borderId="0"/>
    <xf numFmtId="0" fontId="13" fillId="0" borderId="0">
      <alignment horizontal="center" wrapText="1"/>
    </xf>
    <xf numFmtId="0" fontId="4" fillId="0" borderId="0">
      <alignment horizontal="center" wrapText="1"/>
    </xf>
    <xf numFmtId="0" fontId="13" fillId="0" borderId="0">
      <alignment horizontal="center"/>
    </xf>
    <xf numFmtId="0" fontId="4" fillId="0" borderId="0">
      <alignment horizontal="center"/>
    </xf>
    <xf numFmtId="0" fontId="12" fillId="0" borderId="0">
      <alignment wrapText="1"/>
    </xf>
    <xf numFmtId="0" fontId="2" fillId="0" borderId="0">
      <alignment wrapText="1"/>
    </xf>
    <xf numFmtId="0" fontId="12" fillId="0" borderId="0">
      <alignment horizontal="right"/>
    </xf>
    <xf numFmtId="0" fontId="2" fillId="0" borderId="0">
      <alignment horizontal="right"/>
    </xf>
    <xf numFmtId="0" fontId="12" fillId="6" borderId="6"/>
    <xf numFmtId="0" fontId="2" fillId="5" borderId="6"/>
    <xf numFmtId="0" fontId="12" fillId="0" borderId="2">
      <alignment horizontal="center" vertical="center" wrapText="1"/>
    </xf>
    <xf numFmtId="0" fontId="2" fillId="0" borderId="2">
      <alignment horizontal="center" vertical="center" wrapText="1"/>
    </xf>
    <xf numFmtId="0" fontId="12" fillId="0" borderId="2">
      <alignment horizontal="center" vertical="center" shrinkToFit="1"/>
    </xf>
    <xf numFmtId="0" fontId="2" fillId="0" borderId="7"/>
    <xf numFmtId="0" fontId="12" fillId="6" borderId="5"/>
    <xf numFmtId="0" fontId="2" fillId="0" borderId="2">
      <alignment horizontal="center" vertical="center" shrinkToFit="1"/>
    </xf>
    <xf numFmtId="0" fontId="2" fillId="0" borderId="2">
      <alignment horizontal="center" vertical="center" shrinkToFit="1"/>
    </xf>
    <xf numFmtId="0" fontId="14" fillId="0" borderId="2">
      <alignment horizontal="left"/>
    </xf>
    <xf numFmtId="0" fontId="2" fillId="5" borderId="5"/>
    <xf numFmtId="0" fontId="12" fillId="0" borderId="0">
      <alignment horizontal="left" wrapText="1"/>
    </xf>
    <xf numFmtId="0" fontId="5" fillId="0" borderId="2">
      <alignment horizontal="left"/>
    </xf>
    <xf numFmtId="4" fontId="14" fillId="3" borderId="2">
      <alignment horizontal="right" vertical="top" shrinkToFit="1"/>
    </xf>
    <xf numFmtId="4" fontId="5" fillId="7" borderId="2">
      <alignment horizontal="right" vertical="top" shrinkToFit="1"/>
    </xf>
    <xf numFmtId="0" fontId="12" fillId="0" borderId="0"/>
    <xf numFmtId="4" fontId="14" fillId="8" borderId="2">
      <alignment horizontal="right" vertical="top" shrinkToFit="1"/>
    </xf>
    <xf numFmtId="0" fontId="13" fillId="0" borderId="0">
      <alignment horizontal="center"/>
    </xf>
    <xf numFmtId="0" fontId="2" fillId="0" borderId="5"/>
    <xf numFmtId="0" fontId="12" fillId="0" borderId="0">
      <alignment wrapText="1"/>
    </xf>
    <xf numFmtId="0" fontId="2" fillId="0" borderId="0">
      <alignment horizontal="left" wrapText="1"/>
    </xf>
    <xf numFmtId="0" fontId="12" fillId="0" borderId="0">
      <alignment horizontal="right"/>
    </xf>
    <xf numFmtId="49" fontId="2" fillId="0" borderId="2">
      <alignment horizontal="left" vertical="top" wrapText="1"/>
    </xf>
    <xf numFmtId="49" fontId="2" fillId="0" borderId="2">
      <alignment horizontal="left" vertical="top" wrapText="1"/>
    </xf>
    <xf numFmtId="0" fontId="12" fillId="0" borderId="7"/>
    <xf numFmtId="4" fontId="2" fillId="9" borderId="2">
      <alignment horizontal="right" vertical="top" shrinkToFit="1"/>
    </xf>
    <xf numFmtId="4" fontId="2" fillId="10" borderId="2">
      <alignment horizontal="right" vertical="top" shrinkToFit="1"/>
    </xf>
    <xf numFmtId="49" fontId="12" fillId="0" borderId="2">
      <alignment horizontal="left" vertical="top" wrapText="1"/>
    </xf>
    <xf numFmtId="0" fontId="2" fillId="5" borderId="8">
      <alignment horizontal="center"/>
    </xf>
    <xf numFmtId="0" fontId="12" fillId="6" borderId="8"/>
    <xf numFmtId="0" fontId="2" fillId="5" borderId="0">
      <alignment horizontal="center"/>
    </xf>
    <xf numFmtId="49" fontId="14" fillId="0" borderId="2">
      <alignment horizontal="left" vertical="top" wrapText="1"/>
    </xf>
    <xf numFmtId="4" fontId="2" fillId="0" borderId="2">
      <alignment horizontal="right" vertical="top" shrinkToFit="1"/>
    </xf>
    <xf numFmtId="4" fontId="12" fillId="2" borderId="2">
      <alignment horizontal="right" vertical="top" shrinkToFit="1"/>
    </xf>
    <xf numFmtId="49" fontId="5" fillId="0" borderId="2">
      <alignment horizontal="left" vertical="top" wrapText="1"/>
    </xf>
    <xf numFmtId="4" fontId="12" fillId="0" borderId="2">
      <alignment horizontal="right" vertical="top" shrinkToFit="1"/>
    </xf>
    <xf numFmtId="4" fontId="2" fillId="0" borderId="7">
      <alignment horizontal="right" shrinkToFit="1"/>
    </xf>
    <xf numFmtId="4" fontId="2" fillId="0" borderId="0">
      <alignment horizontal="right" shrinkToFit="1"/>
    </xf>
    <xf numFmtId="0" fontId="2" fillId="5" borderId="0">
      <alignment horizontal="left"/>
    </xf>
    <xf numFmtId="0" fontId="2" fillId="5" borderId="5">
      <alignment horizontal="center"/>
    </xf>
    <xf numFmtId="0" fontId="7" fillId="0" borderId="0"/>
    <xf numFmtId="0" fontId="7" fillId="0" borderId="0"/>
    <xf numFmtId="0" fontId="6" fillId="0" borderId="0"/>
    <xf numFmtId="0" fontId="9" fillId="0" borderId="0"/>
    <xf numFmtId="0" fontId="1" fillId="0" borderId="0"/>
    <xf numFmtId="0" fontId="3" fillId="0" borderId="0"/>
    <xf numFmtId="0" fontId="2" fillId="0" borderId="2">
      <alignment horizontal="left" vertical="top" wrapText="1"/>
    </xf>
    <xf numFmtId="4" fontId="2" fillId="2" borderId="2">
      <alignment horizontal="right" vertical="top" shrinkToFit="1"/>
    </xf>
    <xf numFmtId="4" fontId="5" fillId="3" borderId="2">
      <alignment horizontal="right" vertical="top" shrinkToFit="1"/>
    </xf>
    <xf numFmtId="0" fontId="2" fillId="0" borderId="0"/>
    <xf numFmtId="0" fontId="2" fillId="0" borderId="0"/>
    <xf numFmtId="0" fontId="2" fillId="4" borderId="0"/>
    <xf numFmtId="0" fontId="2" fillId="4" borderId="6"/>
    <xf numFmtId="0" fontId="2" fillId="4" borderId="5"/>
    <xf numFmtId="0" fontId="2" fillId="4" borderId="8"/>
    <xf numFmtId="0" fontId="2" fillId="4" borderId="8">
      <alignment horizontal="center"/>
    </xf>
    <xf numFmtId="0" fontId="2" fillId="4" borderId="0">
      <alignment horizontal="center"/>
    </xf>
    <xf numFmtId="0" fontId="5" fillId="0" borderId="2">
      <alignment horizontal="left" vertical="top" wrapText="1"/>
    </xf>
    <xf numFmtId="0" fontId="2" fillId="4" borderId="0">
      <alignment horizontal="left"/>
    </xf>
    <xf numFmtId="4" fontId="2" fillId="0" borderId="7">
      <alignment horizontal="right" shrinkToFit="1"/>
    </xf>
    <xf numFmtId="4" fontId="2" fillId="0" borderId="0">
      <alignment horizontal="right" shrinkToFit="1"/>
    </xf>
    <xf numFmtId="0" fontId="2" fillId="4" borderId="5">
      <alignment horizontal="center"/>
    </xf>
    <xf numFmtId="0" fontId="2" fillId="0" borderId="2">
      <alignment horizontal="center" vertical="top" wrapText="1"/>
    </xf>
    <xf numFmtId="0" fontId="5" fillId="0" borderId="4">
      <alignment horizontal="center"/>
    </xf>
    <xf numFmtId="0" fontId="5" fillId="0" borderId="2">
      <alignment vertical="top" wrapText="1"/>
    </xf>
    <xf numFmtId="4" fontId="5" fillId="2" borderId="2">
      <alignment horizontal="right" vertical="top" shrinkToFit="1"/>
    </xf>
  </cellStyleXfs>
  <cellXfs count="49">
    <xf numFmtId="0" fontId="0" fillId="0" borderId="0" xfId="0"/>
    <xf numFmtId="0" fontId="17" fillId="0" borderId="9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11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11" borderId="1" xfId="23" applyNumberFormat="1" applyFont="1" applyFill="1" applyBorder="1" applyAlignment="1" applyProtection="1">
      <alignment vertical="top" wrapText="1"/>
    </xf>
    <xf numFmtId="0" fontId="19" fillId="0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8" fillId="11" borderId="12" xfId="23" applyNumberFormat="1" applyFont="1" applyFill="1" applyBorder="1" applyAlignment="1" applyProtection="1">
      <alignment vertical="top" wrapText="1"/>
    </xf>
    <xf numFmtId="0" fontId="18" fillId="11" borderId="0" xfId="23" applyNumberFormat="1" applyFont="1" applyFill="1" applyAlignment="1" applyProtection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4" fontId="19" fillId="0" borderId="0" xfId="0" applyNumberFormat="1" applyFont="1" applyAlignment="1">
      <alignment wrapText="1"/>
    </xf>
    <xf numFmtId="4" fontId="19" fillId="0" borderId="0" xfId="0" applyNumberFormat="1" applyFont="1" applyFill="1" applyAlignment="1">
      <alignment wrapText="1"/>
    </xf>
    <xf numFmtId="4" fontId="20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left" vertical="top" wrapText="1"/>
    </xf>
    <xf numFmtId="4" fontId="18" fillId="0" borderId="10" xfId="24" applyNumberFormat="1" applyFont="1" applyBorder="1" applyAlignment="1" applyProtection="1">
      <alignment horizontal="center" vertical="center" shrinkToFit="1"/>
    </xf>
    <xf numFmtId="4" fontId="18" fillId="0" borderId="0" xfId="24" applyNumberFormat="1" applyFont="1" applyBorder="1" applyAlignment="1" applyProtection="1">
      <alignment horizontal="center" vertical="center" shrinkToFit="1"/>
    </xf>
    <xf numFmtId="4" fontId="18" fillId="0" borderId="1" xfId="24" applyNumberFormat="1" applyFont="1" applyBorder="1" applyAlignment="1" applyProtection="1">
      <alignment horizontal="center" vertical="center" shrinkToFit="1"/>
    </xf>
    <xf numFmtId="0" fontId="19" fillId="0" borderId="0" xfId="0" applyFont="1" applyAlignment="1">
      <alignment vertical="center" wrapText="1"/>
    </xf>
    <xf numFmtId="4" fontId="18" fillId="0" borderId="2" xfId="24" applyNumberFormat="1" applyFont="1" applyAlignment="1" applyProtection="1">
      <alignment horizontal="center" vertical="center" shrinkToFi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1" xfId="24" applyNumberFormat="1" applyFont="1" applyBorder="1" applyAlignment="1" applyProtection="1">
      <alignment horizontal="center" vertical="center" shrinkToFit="1"/>
    </xf>
    <xf numFmtId="4" fontId="17" fillId="0" borderId="1" xfId="24" applyNumberFormat="1" applyFont="1" applyBorder="1" applyAlignment="1" applyProtection="1">
      <alignment horizontal="center" vertical="center" shrinkToFit="1"/>
    </xf>
    <xf numFmtId="4" fontId="17" fillId="0" borderId="1" xfId="0" applyNumberFormat="1" applyFont="1" applyBorder="1" applyAlignment="1">
      <alignment horizontal="center" vertical="center" wrapText="1"/>
    </xf>
    <xf numFmtId="4" fontId="18" fillId="0" borderId="1" xfId="6" applyNumberFormat="1" applyFont="1" applyBorder="1" applyAlignment="1" applyProtection="1">
      <alignment horizontal="center" vertical="center" shrinkToFi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1" xfId="6" applyNumberFormat="1" applyFont="1" applyBorder="1" applyAlignment="1" applyProtection="1">
      <alignment horizontal="center" vertical="center" shrinkToFit="1"/>
    </xf>
    <xf numFmtId="4" fontId="21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11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18" fillId="11" borderId="5" xfId="14" applyNumberFormat="1" applyFont="1" applyFill="1" applyAlignment="1" applyProtection="1">
      <alignment horizontal="center" vertical="center" shrinkToFit="1"/>
    </xf>
    <xf numFmtId="1" fontId="18" fillId="11" borderId="1" xfId="14" applyNumberFormat="1" applyFont="1" applyFill="1" applyBorder="1" applyAlignment="1" applyProtection="1">
      <alignment horizontal="center" vertical="center" shrinkToFit="1"/>
    </xf>
    <xf numFmtId="0" fontId="17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9" fillId="0" borderId="0" xfId="0" applyFont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4" fontId="18" fillId="0" borderId="13" xfId="24" applyNumberFormat="1" applyFont="1" applyBorder="1" applyAlignment="1" applyProtection="1">
      <alignment horizontal="center" vertical="center" shrinkToFit="1"/>
    </xf>
    <xf numFmtId="4" fontId="17" fillId="0" borderId="13" xfId="24" applyNumberFormat="1" applyFont="1" applyBorder="1" applyAlignment="1" applyProtection="1">
      <alignment horizontal="center" vertical="center" shrinkToFit="1"/>
    </xf>
    <xf numFmtId="4" fontId="17" fillId="11" borderId="13" xfId="0" applyNumberFormat="1" applyFont="1" applyFill="1" applyBorder="1" applyAlignment="1">
      <alignment horizontal="center" vertical="center" wrapText="1"/>
    </xf>
    <xf numFmtId="4" fontId="18" fillId="0" borderId="9" xfId="24" applyNumberFormat="1" applyFont="1" applyBorder="1" applyAlignment="1" applyProtection="1">
      <alignment horizontal="center" vertical="center" shrinkToFit="1"/>
    </xf>
    <xf numFmtId="4" fontId="18" fillId="0" borderId="14" xfId="24" applyNumberFormat="1" applyFont="1" applyBorder="1" applyAlignment="1" applyProtection="1">
      <alignment horizontal="center" vertical="center" shrinkToFit="1"/>
    </xf>
    <xf numFmtId="10" fontId="18" fillId="0" borderId="1" xfId="0" applyNumberFormat="1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</cellXfs>
  <cellStyles count="116">
    <cellStyle name="br" xfId="18"/>
    <cellStyle name="br 2" xfId="28"/>
    <cellStyle name="br 3" xfId="27"/>
    <cellStyle name="col" xfId="17"/>
    <cellStyle name="col 2" xfId="30"/>
    <cellStyle name="col 3" xfId="29"/>
    <cellStyle name="st24" xfId="113"/>
    <cellStyle name="st25" xfId="112"/>
    <cellStyle name="style0" xfId="19"/>
    <cellStyle name="style0 2" xfId="32"/>
    <cellStyle name="style0 3" xfId="99"/>
    <cellStyle name="style0 4" xfId="31"/>
    <cellStyle name="td" xfId="20"/>
    <cellStyle name="td 2" xfId="34"/>
    <cellStyle name="td 3" xfId="100"/>
    <cellStyle name="td 4" xfId="33"/>
    <cellStyle name="tr" xfId="16"/>
    <cellStyle name="tr 2" xfId="36"/>
    <cellStyle name="tr 3" xfId="35"/>
    <cellStyle name="xl21" xfId="21"/>
    <cellStyle name="xl21 2" xfId="38"/>
    <cellStyle name="xl21 3" xfId="101"/>
    <cellStyle name="xl21 4" xfId="37"/>
    <cellStyle name="xl22" xfId="9"/>
    <cellStyle name="xl22 2" xfId="40"/>
    <cellStyle name="xl22 3" xfId="39"/>
    <cellStyle name="xl23" xfId="10"/>
    <cellStyle name="xl23 2" xfId="42"/>
    <cellStyle name="xl23 3" xfId="41"/>
    <cellStyle name="xl24" xfId="12"/>
    <cellStyle name="xl24 2" xfId="44"/>
    <cellStyle name="xl24 3" xfId="43"/>
    <cellStyle name="xl25" xfId="14"/>
    <cellStyle name="xl25 2" xfId="46"/>
    <cellStyle name="xl25 3" xfId="45"/>
    <cellStyle name="xl26" xfId="3"/>
    <cellStyle name="xl26 2" xfId="48"/>
    <cellStyle name="xl26 3" xfId="47"/>
    <cellStyle name="xl27" xfId="5"/>
    <cellStyle name="xl27 2" xfId="50"/>
    <cellStyle name="xl27 3" xfId="49"/>
    <cellStyle name="xl28" xfId="6"/>
    <cellStyle name="xl28 2" xfId="52"/>
    <cellStyle name="xl28 3" xfId="102"/>
    <cellStyle name="xl28 4" xfId="51"/>
    <cellStyle name="xl29" xfId="7"/>
    <cellStyle name="xl29 2" xfId="54"/>
    <cellStyle name="xl29 3" xfId="53"/>
    <cellStyle name="xl30" xfId="8"/>
    <cellStyle name="xl30 2" xfId="56"/>
    <cellStyle name="xl30 3" xfId="55"/>
    <cellStyle name="xl31" xfId="13"/>
    <cellStyle name="xl31 2" xfId="58"/>
    <cellStyle name="xl31 3" xfId="59"/>
    <cellStyle name="xl31 4" xfId="57"/>
    <cellStyle name="xl32" xfId="4"/>
    <cellStyle name="xl32 2" xfId="61"/>
    <cellStyle name="xl32 3" xfId="103"/>
    <cellStyle name="xl32 4" xfId="60"/>
    <cellStyle name="xl33" xfId="15"/>
    <cellStyle name="xl33 2" xfId="63"/>
    <cellStyle name="xl33 3" xfId="62"/>
    <cellStyle name="xl34" xfId="11"/>
    <cellStyle name="xl34 2" xfId="65"/>
    <cellStyle name="xl34 3" xfId="98"/>
    <cellStyle name="xl34 4" xfId="64"/>
    <cellStyle name="xl35" xfId="22"/>
    <cellStyle name="xl35 2" xfId="67"/>
    <cellStyle name="xl35 3" xfId="104"/>
    <cellStyle name="xl35 4" xfId="66"/>
    <cellStyle name="xl36" xfId="1"/>
    <cellStyle name="xl36 2" xfId="69"/>
    <cellStyle name="xl36 3" xfId="68"/>
    <cellStyle name="xl37" xfId="23"/>
    <cellStyle name="xl37 2" xfId="71"/>
    <cellStyle name="xl37 3" xfId="70"/>
    <cellStyle name="xl38" xfId="24"/>
    <cellStyle name="xl38 2" xfId="73"/>
    <cellStyle name="xl38 3" xfId="74"/>
    <cellStyle name="xl38 4" xfId="96"/>
    <cellStyle name="xl38 5" xfId="72"/>
    <cellStyle name="xl39" xfId="25"/>
    <cellStyle name="xl39 2" xfId="76"/>
    <cellStyle name="xl39 2 2" xfId="97"/>
    <cellStyle name="xl39 3" xfId="77"/>
    <cellStyle name="xl39 4" xfId="75"/>
    <cellStyle name="xl40" xfId="78"/>
    <cellStyle name="xl40 2" xfId="79"/>
    <cellStyle name="xl40 3" xfId="105"/>
    <cellStyle name="xl41" xfId="80"/>
    <cellStyle name="xl41 2" xfId="81"/>
    <cellStyle name="xl41 3" xfId="106"/>
    <cellStyle name="xl42" xfId="82"/>
    <cellStyle name="xl42 2" xfId="83"/>
    <cellStyle name="xl43" xfId="84"/>
    <cellStyle name="xl43 2" xfId="85"/>
    <cellStyle name="xl43 3" xfId="107"/>
    <cellStyle name="xl44" xfId="86"/>
    <cellStyle name="xl44 2" xfId="108"/>
    <cellStyle name="xl45" xfId="87"/>
    <cellStyle name="xl45 2" xfId="109"/>
    <cellStyle name="xl46" xfId="88"/>
    <cellStyle name="xl46 2" xfId="110"/>
    <cellStyle name="xl47" xfId="89"/>
    <cellStyle name="xl47 2" xfId="111"/>
    <cellStyle name="xl61" xfId="114"/>
    <cellStyle name="xl64" xfId="115"/>
    <cellStyle name="Обычный" xfId="0" builtinId="0"/>
    <cellStyle name="Обычный 2" xfId="2"/>
    <cellStyle name="Обычный 2 2" xfId="91"/>
    <cellStyle name="Обычный 2 3" xfId="95"/>
    <cellStyle name="Обычный 2 4" xfId="90"/>
    <cellStyle name="Обычный 3" xfId="92"/>
    <cellStyle name="Обычный 4" xfId="93"/>
    <cellStyle name="Обычный 5" xfId="94"/>
    <cellStyle name="Обычный 6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zoomScaleNormal="100" zoomScaleSheetLayoutView="100" workbookViewId="0">
      <pane ySplit="5" topLeftCell="A6" activePane="bottomLeft" state="frozen"/>
      <selection pane="bottomLeft" activeCell="L27" sqref="L27"/>
    </sheetView>
  </sheetViews>
  <sheetFormatPr defaultColWidth="9.140625" defaultRowHeight="15.75" x14ac:dyDescent="0.25"/>
  <cols>
    <col min="1" max="1" width="13.7109375" style="21" customWidth="1"/>
    <col min="2" max="2" width="48.85546875" style="13" customWidth="1"/>
    <col min="3" max="4" width="27.140625" style="33" customWidth="1"/>
    <col min="5" max="5" width="17.7109375" style="31" customWidth="1"/>
    <col min="6" max="6" width="17.28515625" style="48" customWidth="1"/>
    <col min="7" max="7" width="17.28515625" style="31" customWidth="1"/>
    <col min="8" max="8" width="18.140625" style="32" customWidth="1"/>
    <col min="9" max="9" width="19.28515625" style="31" customWidth="1"/>
    <col min="10" max="11" width="9.140625" style="6"/>
    <col min="12" max="12" width="24.7109375" style="6" customWidth="1"/>
    <col min="13" max="16384" width="9.140625" style="6"/>
  </cols>
  <sheetData>
    <row r="2" spans="1:12" ht="18.75" x14ac:dyDescent="0.3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2" ht="18.75" x14ac:dyDescent="0.3">
      <c r="A3" s="40" t="s">
        <v>27</v>
      </c>
      <c r="B3" s="40"/>
      <c r="C3" s="40"/>
      <c r="D3" s="40"/>
      <c r="E3" s="40"/>
      <c r="F3" s="40"/>
      <c r="G3" s="40"/>
      <c r="H3" s="40"/>
      <c r="I3" s="40"/>
    </row>
    <row r="4" spans="1:12" ht="18.75" x14ac:dyDescent="0.25">
      <c r="A4" s="39"/>
      <c r="B4" s="39"/>
      <c r="C4" s="39"/>
      <c r="D4" s="39"/>
      <c r="E4" s="39"/>
      <c r="F4" s="39"/>
      <c r="G4" s="39"/>
      <c r="H4" s="39"/>
      <c r="I4" s="39"/>
    </row>
    <row r="5" spans="1:12" ht="89.25" customHeight="1" x14ac:dyDescent="0.25">
      <c r="A5" s="3" t="s">
        <v>0</v>
      </c>
      <c r="B5" s="3" t="s">
        <v>1</v>
      </c>
      <c r="C5" s="3" t="s">
        <v>30</v>
      </c>
      <c r="D5" s="3" t="s">
        <v>52</v>
      </c>
      <c r="E5" s="3" t="s">
        <v>31</v>
      </c>
      <c r="F5" s="46" t="s">
        <v>28</v>
      </c>
      <c r="G5" s="3" t="s">
        <v>53</v>
      </c>
      <c r="H5" s="5" t="s">
        <v>29</v>
      </c>
      <c r="I5" s="3" t="s">
        <v>4</v>
      </c>
    </row>
    <row r="6" spans="1:12" x14ac:dyDescent="0.25">
      <c r="A6" s="3">
        <v>1</v>
      </c>
      <c r="B6" s="4">
        <v>2</v>
      </c>
      <c r="C6" s="3">
        <v>3</v>
      </c>
      <c r="D6" s="3"/>
      <c r="E6" s="3">
        <v>4</v>
      </c>
      <c r="F6" s="46">
        <v>5</v>
      </c>
      <c r="G6" s="3"/>
      <c r="H6" s="5">
        <v>6</v>
      </c>
      <c r="I6" s="3">
        <v>7</v>
      </c>
    </row>
    <row r="7" spans="1:12" ht="38.25" x14ac:dyDescent="0.25">
      <c r="A7" s="34" t="s">
        <v>6</v>
      </c>
      <c r="B7" s="7" t="s">
        <v>32</v>
      </c>
      <c r="C7" s="18">
        <v>8333391</v>
      </c>
      <c r="D7" s="18">
        <v>8333391</v>
      </c>
      <c r="E7" s="22">
        <v>4866927.2</v>
      </c>
      <c r="F7" s="46">
        <f>E7/C7</f>
        <v>0.58402722253162009</v>
      </c>
      <c r="G7" s="46">
        <f>E7/D7</f>
        <v>0.58402722253162009</v>
      </c>
      <c r="H7" s="18">
        <v>3352675.4</v>
      </c>
      <c r="I7" s="23">
        <f>E7/H7*100</f>
        <v>145.1654759061972</v>
      </c>
      <c r="L7" s="14"/>
    </row>
    <row r="8" spans="1:12" ht="25.5" x14ac:dyDescent="0.25">
      <c r="A8" s="34" t="s">
        <v>7</v>
      </c>
      <c r="B8" s="7" t="s">
        <v>33</v>
      </c>
      <c r="C8" s="18">
        <v>549053384.51999998</v>
      </c>
      <c r="D8" s="18">
        <v>549053384.51999998</v>
      </c>
      <c r="E8" s="22">
        <v>425546594.11000001</v>
      </c>
      <c r="F8" s="46">
        <f t="shared" ref="F8:F30" si="0">E8/C8</f>
        <v>0.77505504220145449</v>
      </c>
      <c r="G8" s="46">
        <f t="shared" ref="G8:G30" si="1">E8/D8</f>
        <v>0.77505504220145449</v>
      </c>
      <c r="H8" s="18">
        <v>409680015</v>
      </c>
      <c r="I8" s="23">
        <f t="shared" ref="I8:I30" si="2">E8/H8*100</f>
        <v>103.87291996901533</v>
      </c>
      <c r="L8" s="14"/>
    </row>
    <row r="9" spans="1:12" ht="53.25" customHeight="1" x14ac:dyDescent="0.25">
      <c r="A9" s="34" t="s">
        <v>8</v>
      </c>
      <c r="B9" s="7" t="s">
        <v>34</v>
      </c>
      <c r="C9" s="18">
        <v>3625519.56</v>
      </c>
      <c r="D9" s="18">
        <v>3625519.56</v>
      </c>
      <c r="E9" s="22">
        <v>3625519.56</v>
      </c>
      <c r="F9" s="46">
        <f t="shared" si="0"/>
        <v>1</v>
      </c>
      <c r="G9" s="46">
        <f t="shared" si="1"/>
        <v>1</v>
      </c>
      <c r="H9" s="18">
        <v>1800000</v>
      </c>
      <c r="I9" s="23">
        <f t="shared" si="2"/>
        <v>201.41775333333331</v>
      </c>
      <c r="L9" s="14"/>
    </row>
    <row r="10" spans="1:12" ht="25.5" x14ac:dyDescent="0.25">
      <c r="A10" s="34" t="s">
        <v>9</v>
      </c>
      <c r="B10" s="7" t="s">
        <v>35</v>
      </c>
      <c r="C10" s="18">
        <v>3509810670.4400001</v>
      </c>
      <c r="D10" s="18">
        <v>3509810670.4400001</v>
      </c>
      <c r="E10" s="22">
        <v>2432466505.96</v>
      </c>
      <c r="F10" s="46">
        <f t="shared" si="0"/>
        <v>0.69304778358744323</v>
      </c>
      <c r="G10" s="46">
        <f t="shared" si="1"/>
        <v>0.69304778358744323</v>
      </c>
      <c r="H10" s="18">
        <v>1900857147.1099999</v>
      </c>
      <c r="I10" s="23">
        <f t="shared" si="2"/>
        <v>127.96682326487507</v>
      </c>
      <c r="L10" s="14"/>
    </row>
    <row r="11" spans="1:12" ht="51" x14ac:dyDescent="0.25">
      <c r="A11" s="34" t="s">
        <v>10</v>
      </c>
      <c r="B11" s="7" t="s">
        <v>36</v>
      </c>
      <c r="C11" s="18">
        <v>301982583.44</v>
      </c>
      <c r="D11" s="18">
        <v>301982583.44</v>
      </c>
      <c r="E11" s="22">
        <v>134034871.55</v>
      </c>
      <c r="F11" s="46">
        <f t="shared" si="0"/>
        <v>0.44384967511423046</v>
      </c>
      <c r="G11" s="46">
        <f t="shared" si="1"/>
        <v>0.44384967511423046</v>
      </c>
      <c r="H11" s="18">
        <v>187539276.88</v>
      </c>
      <c r="I11" s="23">
        <f t="shared" si="2"/>
        <v>71.470293465919866</v>
      </c>
      <c r="L11" s="14"/>
    </row>
    <row r="12" spans="1:12" ht="27.75" customHeight="1" x14ac:dyDescent="0.25">
      <c r="A12" s="34" t="s">
        <v>11</v>
      </c>
      <c r="B12" s="7" t="s">
        <v>37</v>
      </c>
      <c r="C12" s="18">
        <v>420012452.43000001</v>
      </c>
      <c r="D12" s="18">
        <v>420012452.43000001</v>
      </c>
      <c r="E12" s="22">
        <v>331738990.49000001</v>
      </c>
      <c r="F12" s="46">
        <f t="shared" si="0"/>
        <v>0.78983132183512628</v>
      </c>
      <c r="G12" s="46">
        <f t="shared" si="1"/>
        <v>0.78983132183512628</v>
      </c>
      <c r="H12" s="18">
        <v>30140369.620000001</v>
      </c>
      <c r="I12" s="23">
        <f t="shared" si="2"/>
        <v>1100.6467228917811</v>
      </c>
      <c r="L12" s="14"/>
    </row>
    <row r="13" spans="1:12" ht="51" x14ac:dyDescent="0.25">
      <c r="A13" s="34" t="s">
        <v>12</v>
      </c>
      <c r="B13" s="7" t="s">
        <v>38</v>
      </c>
      <c r="C13" s="18">
        <v>767927968.90999997</v>
      </c>
      <c r="D13" s="18">
        <v>767927968.90999997</v>
      </c>
      <c r="E13" s="22">
        <v>109757899.81999999</v>
      </c>
      <c r="F13" s="46">
        <f t="shared" si="0"/>
        <v>0.14292733728111348</v>
      </c>
      <c r="G13" s="46">
        <f t="shared" si="1"/>
        <v>0.14292733728111348</v>
      </c>
      <c r="H13" s="18">
        <v>46523118.390000001</v>
      </c>
      <c r="I13" s="23">
        <f t="shared" si="2"/>
        <v>235.92120136897813</v>
      </c>
      <c r="L13" s="14"/>
    </row>
    <row r="14" spans="1:12" s="8" customFormat="1" ht="38.25" x14ac:dyDescent="0.25">
      <c r="A14" s="34" t="s">
        <v>13</v>
      </c>
      <c r="B14" s="7" t="s">
        <v>39</v>
      </c>
      <c r="C14" s="18">
        <v>91336689</v>
      </c>
      <c r="D14" s="18">
        <v>91336689</v>
      </c>
      <c r="E14" s="22">
        <v>70080636.989999995</v>
      </c>
      <c r="F14" s="46">
        <f t="shared" si="0"/>
        <v>0.76727805394828785</v>
      </c>
      <c r="G14" s="46">
        <f t="shared" si="1"/>
        <v>0.76727805394828785</v>
      </c>
      <c r="H14" s="18">
        <v>51646492.079999998</v>
      </c>
      <c r="I14" s="23">
        <f t="shared" si="2"/>
        <v>135.69292737529136</v>
      </c>
      <c r="L14" s="15"/>
    </row>
    <row r="15" spans="1:12" ht="38.25" x14ac:dyDescent="0.25">
      <c r="A15" s="34" t="s">
        <v>14</v>
      </c>
      <c r="B15" s="7" t="s">
        <v>40</v>
      </c>
      <c r="C15" s="18">
        <v>527867738.77999997</v>
      </c>
      <c r="D15" s="18">
        <v>527867738.77999997</v>
      </c>
      <c r="E15" s="22">
        <v>236452057.91999999</v>
      </c>
      <c r="F15" s="46">
        <f t="shared" si="0"/>
        <v>0.44793807340165254</v>
      </c>
      <c r="G15" s="46">
        <f t="shared" si="1"/>
        <v>0.44793807340165254</v>
      </c>
      <c r="H15" s="18">
        <v>292592833.62</v>
      </c>
      <c r="I15" s="23">
        <f t="shared" si="2"/>
        <v>80.812662085595747</v>
      </c>
      <c r="L15" s="14"/>
    </row>
    <row r="16" spans="1:12" ht="38.25" x14ac:dyDescent="0.25">
      <c r="A16" s="34" t="s">
        <v>15</v>
      </c>
      <c r="B16" s="7" t="s">
        <v>41</v>
      </c>
      <c r="C16" s="18">
        <v>82094062.420000002</v>
      </c>
      <c r="D16" s="18">
        <v>82094062.420000002</v>
      </c>
      <c r="E16" s="22">
        <v>28003553.829999998</v>
      </c>
      <c r="F16" s="46">
        <f t="shared" si="0"/>
        <v>0.3411154595655348</v>
      </c>
      <c r="G16" s="46">
        <f t="shared" si="1"/>
        <v>0.3411154595655348</v>
      </c>
      <c r="H16" s="18">
        <v>179668942.41999999</v>
      </c>
      <c r="I16" s="23">
        <f t="shared" si="2"/>
        <v>15.586196174371628</v>
      </c>
      <c r="L16" s="14"/>
    </row>
    <row r="17" spans="1:12" ht="42" customHeight="1" x14ac:dyDescent="0.25">
      <c r="A17" s="34">
        <v>1200000000</v>
      </c>
      <c r="B17" s="7" t="s">
        <v>25</v>
      </c>
      <c r="C17" s="18">
        <v>0</v>
      </c>
      <c r="D17" s="18">
        <v>0</v>
      </c>
      <c r="E17" s="22">
        <v>0</v>
      </c>
      <c r="F17" s="46" t="e">
        <f t="shared" si="0"/>
        <v>#DIV/0!</v>
      </c>
      <c r="G17" s="46" t="e">
        <f t="shared" si="1"/>
        <v>#DIV/0!</v>
      </c>
      <c r="H17" s="18">
        <v>40975000</v>
      </c>
      <c r="I17" s="23">
        <f t="shared" si="2"/>
        <v>0</v>
      </c>
      <c r="L17" s="14"/>
    </row>
    <row r="18" spans="1:12" ht="51" x14ac:dyDescent="0.25">
      <c r="A18" s="34" t="s">
        <v>16</v>
      </c>
      <c r="B18" s="7" t="s">
        <v>42</v>
      </c>
      <c r="C18" s="18">
        <v>2300000</v>
      </c>
      <c r="D18" s="18">
        <v>2300000</v>
      </c>
      <c r="E18" s="22">
        <v>0</v>
      </c>
      <c r="F18" s="46">
        <f t="shared" si="0"/>
        <v>0</v>
      </c>
      <c r="G18" s="46">
        <f t="shared" si="1"/>
        <v>0</v>
      </c>
      <c r="H18" s="18">
        <v>75000</v>
      </c>
      <c r="I18" s="23">
        <f t="shared" si="2"/>
        <v>0</v>
      </c>
      <c r="L18" s="14"/>
    </row>
    <row r="19" spans="1:12" ht="38.25" x14ac:dyDescent="0.25">
      <c r="A19" s="34" t="s">
        <v>17</v>
      </c>
      <c r="B19" s="7" t="s">
        <v>43</v>
      </c>
      <c r="C19" s="18">
        <v>1811990</v>
      </c>
      <c r="D19" s="18">
        <v>1761990</v>
      </c>
      <c r="E19" s="22">
        <v>399131</v>
      </c>
      <c r="F19" s="46">
        <f t="shared" si="0"/>
        <v>0.22027218693259898</v>
      </c>
      <c r="G19" s="46">
        <f t="shared" si="1"/>
        <v>0.22652285200256528</v>
      </c>
      <c r="H19" s="18">
        <v>435588</v>
      </c>
      <c r="I19" s="23">
        <f t="shared" si="2"/>
        <v>91.630393858416667</v>
      </c>
      <c r="L19" s="14"/>
    </row>
    <row r="20" spans="1:12" ht="39.75" customHeight="1" x14ac:dyDescent="0.25">
      <c r="A20" s="34" t="s">
        <v>18</v>
      </c>
      <c r="B20" s="7" t="s">
        <v>44</v>
      </c>
      <c r="C20" s="18">
        <v>107000</v>
      </c>
      <c r="D20" s="18">
        <v>107000</v>
      </c>
      <c r="E20" s="22">
        <v>50000</v>
      </c>
      <c r="F20" s="46">
        <f t="shared" si="0"/>
        <v>0.46728971962616822</v>
      </c>
      <c r="G20" s="46">
        <f t="shared" si="1"/>
        <v>0.46728971962616822</v>
      </c>
      <c r="H20" s="18">
        <v>89080</v>
      </c>
      <c r="I20" s="23">
        <f t="shared" si="2"/>
        <v>56.129321957790744</v>
      </c>
      <c r="L20" s="14"/>
    </row>
    <row r="21" spans="1:12" ht="39" customHeight="1" x14ac:dyDescent="0.25">
      <c r="A21" s="34" t="s">
        <v>19</v>
      </c>
      <c r="B21" s="7" t="s">
        <v>45</v>
      </c>
      <c r="C21" s="18">
        <v>42139716.670000002</v>
      </c>
      <c r="D21" s="18">
        <v>42139716.670000002</v>
      </c>
      <c r="E21" s="22">
        <v>23990224.219999999</v>
      </c>
      <c r="F21" s="46">
        <f t="shared" si="0"/>
        <v>0.56930198197272308</v>
      </c>
      <c r="G21" s="46">
        <f t="shared" si="1"/>
        <v>0.56930198197272308</v>
      </c>
      <c r="H21" s="18">
        <v>19362564.07</v>
      </c>
      <c r="I21" s="23">
        <f t="shared" si="2"/>
        <v>123.90003789410314</v>
      </c>
      <c r="L21" s="14"/>
    </row>
    <row r="22" spans="1:12" ht="38.25" x14ac:dyDescent="0.25">
      <c r="A22" s="34" t="s">
        <v>20</v>
      </c>
      <c r="B22" s="7" t="s">
        <v>46</v>
      </c>
      <c r="C22" s="18">
        <v>164742569.90000001</v>
      </c>
      <c r="D22" s="24">
        <v>164742569.90000001</v>
      </c>
      <c r="E22" s="22">
        <v>116653065.51000001</v>
      </c>
      <c r="F22" s="46">
        <f t="shared" si="0"/>
        <v>0.70809303011850122</v>
      </c>
      <c r="G22" s="46">
        <f t="shared" si="1"/>
        <v>0.70809303011850122</v>
      </c>
      <c r="H22" s="18">
        <v>264476890.12</v>
      </c>
      <c r="I22" s="23">
        <f t="shared" si="2"/>
        <v>44.107092100588261</v>
      </c>
      <c r="L22" s="14"/>
    </row>
    <row r="23" spans="1:12" ht="42.75" customHeight="1" x14ac:dyDescent="0.25">
      <c r="A23" s="34">
        <v>2200000000</v>
      </c>
      <c r="B23" s="7" t="s">
        <v>26</v>
      </c>
      <c r="C23" s="19">
        <v>0</v>
      </c>
      <c r="D23" s="20">
        <v>0</v>
      </c>
      <c r="E23" s="18">
        <v>0</v>
      </c>
      <c r="F23" s="46" t="e">
        <f t="shared" si="0"/>
        <v>#DIV/0!</v>
      </c>
      <c r="G23" s="46" t="e">
        <f t="shared" si="1"/>
        <v>#DIV/0!</v>
      </c>
      <c r="H23" s="18">
        <v>584984</v>
      </c>
      <c r="I23" s="23">
        <f t="shared" si="2"/>
        <v>0</v>
      </c>
      <c r="L23" s="14"/>
    </row>
    <row r="24" spans="1:12" s="9" customFormat="1" ht="39.75" customHeight="1" x14ac:dyDescent="0.25">
      <c r="A24" s="34" t="s">
        <v>21</v>
      </c>
      <c r="B24" s="7" t="s">
        <v>47</v>
      </c>
      <c r="C24" s="44">
        <v>62284940</v>
      </c>
      <c r="D24" s="20">
        <v>62284940</v>
      </c>
      <c r="E24" s="18">
        <v>39078128.68</v>
      </c>
      <c r="F24" s="46">
        <f t="shared" si="0"/>
        <v>0.62740894797361935</v>
      </c>
      <c r="G24" s="46">
        <f t="shared" si="1"/>
        <v>0.62740894797361935</v>
      </c>
      <c r="H24" s="18">
        <v>27671548.879999999</v>
      </c>
      <c r="I24" s="23">
        <f t="shared" si="2"/>
        <v>141.22132754283322</v>
      </c>
      <c r="L24" s="16"/>
    </row>
    <row r="25" spans="1:12" ht="40.5" customHeight="1" x14ac:dyDescent="0.25">
      <c r="A25" s="34" t="s">
        <v>22</v>
      </c>
      <c r="B25" s="7" t="s">
        <v>48</v>
      </c>
      <c r="C25" s="44">
        <v>4230000</v>
      </c>
      <c r="D25" s="20">
        <v>4230000</v>
      </c>
      <c r="E25" s="18">
        <v>4230000</v>
      </c>
      <c r="F25" s="46">
        <f t="shared" si="0"/>
        <v>1</v>
      </c>
      <c r="G25" s="46">
        <f t="shared" si="1"/>
        <v>1</v>
      </c>
      <c r="H25" s="18">
        <v>5209291.51</v>
      </c>
      <c r="I25" s="23">
        <f t="shared" si="2"/>
        <v>81.201061447221647</v>
      </c>
      <c r="L25" s="14"/>
    </row>
    <row r="26" spans="1:12" s="9" customFormat="1" ht="38.25" x14ac:dyDescent="0.25">
      <c r="A26" s="34" t="s">
        <v>24</v>
      </c>
      <c r="B26" s="10" t="s">
        <v>49</v>
      </c>
      <c r="C26" s="45">
        <v>24797178.690000001</v>
      </c>
      <c r="D26" s="20">
        <v>24797178.690000001</v>
      </c>
      <c r="E26" s="24">
        <v>22950530.690000001</v>
      </c>
      <c r="F26" s="46">
        <f t="shared" si="0"/>
        <v>0.92552991519375138</v>
      </c>
      <c r="G26" s="46">
        <f t="shared" si="1"/>
        <v>0.92552991519375138</v>
      </c>
      <c r="H26" s="24">
        <v>1770176.35</v>
      </c>
      <c r="I26" s="23">
        <f t="shared" si="2"/>
        <v>1296.5109769995515</v>
      </c>
      <c r="L26" s="16"/>
    </row>
    <row r="27" spans="1:12" s="9" customFormat="1" ht="69" customHeight="1" x14ac:dyDescent="0.25">
      <c r="A27" s="35">
        <v>3000000000</v>
      </c>
      <c r="B27" s="7" t="s">
        <v>50</v>
      </c>
      <c r="C27" s="20">
        <v>141661767.21000001</v>
      </c>
      <c r="D27" s="20">
        <v>141661767.21000001</v>
      </c>
      <c r="E27" s="20">
        <v>45000000</v>
      </c>
      <c r="F27" s="46">
        <f t="shared" si="0"/>
        <v>0.31765804483641524</v>
      </c>
      <c r="G27" s="46">
        <f t="shared" si="1"/>
        <v>0.31765804483641524</v>
      </c>
      <c r="H27" s="41">
        <v>0</v>
      </c>
      <c r="I27" s="23" t="e">
        <f t="shared" si="2"/>
        <v>#DIV/0!</v>
      </c>
      <c r="L27" s="16"/>
    </row>
    <row r="28" spans="1:12" x14ac:dyDescent="0.25">
      <c r="A28" s="36"/>
      <c r="B28" s="1" t="s">
        <v>2</v>
      </c>
      <c r="C28" s="25">
        <f>SUM(C7:C27)</f>
        <v>6706119622.9699993</v>
      </c>
      <c r="D28" s="25">
        <f>SUM(D7:D27)</f>
        <v>6706069622.9699993</v>
      </c>
      <c r="E28" s="25">
        <f t="shared" ref="E28:H28" si="3">SUM(E7:E27)</f>
        <v>4028924637.5299997</v>
      </c>
      <c r="F28" s="47">
        <f t="shared" si="0"/>
        <v>0.60078329407217967</v>
      </c>
      <c r="G28" s="47">
        <f t="shared" si="1"/>
        <v>0.60078777347164802</v>
      </c>
      <c r="H28" s="42">
        <f t="shared" si="3"/>
        <v>3464450993.4499998</v>
      </c>
      <c r="I28" s="26">
        <f t="shared" si="2"/>
        <v>116.29330722666337</v>
      </c>
    </row>
    <row r="29" spans="1:12" ht="25.5" x14ac:dyDescent="0.25">
      <c r="A29" s="35" t="s">
        <v>23</v>
      </c>
      <c r="B29" s="11" t="s">
        <v>51</v>
      </c>
      <c r="C29" s="27">
        <v>1076419224.5599999</v>
      </c>
      <c r="D29" s="27">
        <v>1078069224.5599999</v>
      </c>
      <c r="E29" s="24">
        <v>816361992.50999999</v>
      </c>
      <c r="F29" s="46">
        <f t="shared" si="0"/>
        <v>0.75840525130317915</v>
      </c>
      <c r="G29" s="46">
        <f t="shared" si="1"/>
        <v>0.75724450147734035</v>
      </c>
      <c r="H29" s="18">
        <v>642786369.91999996</v>
      </c>
      <c r="I29" s="23">
        <f t="shared" si="2"/>
        <v>127.00362526535885</v>
      </c>
      <c r="L29" s="14"/>
    </row>
    <row r="30" spans="1:12" s="12" customFormat="1" x14ac:dyDescent="0.25">
      <c r="A30" s="36"/>
      <c r="B30" s="2" t="s">
        <v>3</v>
      </c>
      <c r="C30" s="28">
        <f>C28+C29</f>
        <v>7782538847.5299988</v>
      </c>
      <c r="D30" s="28">
        <f>D28+D29</f>
        <v>7784138847.5299988</v>
      </c>
      <c r="E30" s="29">
        <f>E28+E29</f>
        <v>4845286630.04</v>
      </c>
      <c r="F30" s="47">
        <f t="shared" si="0"/>
        <v>0.62258431663052782</v>
      </c>
      <c r="G30" s="47">
        <f t="shared" si="1"/>
        <v>0.62245634680289241</v>
      </c>
      <c r="H30" s="43">
        <f>H28+H29</f>
        <v>4107237363.3699999</v>
      </c>
      <c r="I30" s="26">
        <f t="shared" si="2"/>
        <v>117.96948170690649</v>
      </c>
      <c r="L30" s="17"/>
    </row>
    <row r="31" spans="1:12" s="12" customFormat="1" x14ac:dyDescent="0.25">
      <c r="A31" s="38"/>
      <c r="B31" s="38"/>
      <c r="C31" s="38"/>
      <c r="D31" s="38"/>
      <c r="E31" s="38"/>
      <c r="F31" s="38"/>
      <c r="G31" s="38"/>
      <c r="H31" s="38"/>
      <c r="I31" s="38"/>
    </row>
    <row r="32" spans="1:12" s="12" customFormat="1" x14ac:dyDescent="0.25">
      <c r="A32" s="38"/>
      <c r="B32" s="38"/>
      <c r="C32" s="38"/>
      <c r="D32" s="38"/>
      <c r="E32" s="38"/>
      <c r="F32" s="38"/>
      <c r="G32" s="38"/>
      <c r="H32" s="38"/>
      <c r="I32" s="38"/>
      <c r="L32" s="17"/>
    </row>
    <row r="33" spans="1:9" s="12" customFormat="1" x14ac:dyDescent="0.25">
      <c r="A33" s="38"/>
      <c r="B33" s="38"/>
      <c r="C33" s="38"/>
      <c r="D33" s="38"/>
      <c r="E33" s="38"/>
      <c r="F33" s="38"/>
      <c r="G33" s="38"/>
      <c r="H33" s="38"/>
      <c r="I33" s="38"/>
    </row>
    <row r="34" spans="1:9" x14ac:dyDescent="0.25">
      <c r="C34" s="30"/>
      <c r="D34" s="30"/>
    </row>
  </sheetData>
  <mergeCells count="6">
    <mergeCell ref="A2:I2"/>
    <mergeCell ref="A31:I31"/>
    <mergeCell ref="A32:I32"/>
    <mergeCell ref="A33:I33"/>
    <mergeCell ref="A4:I4"/>
    <mergeCell ref="A3:I3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2024-11-02T00:24:43Z</dcterms:modified>
</cp:coreProperties>
</file>